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0" i="1"/>
  <c r="D29"/>
  <c r="D30"/>
  <c r="D31"/>
  <c r="D32"/>
  <c r="I10"/>
  <c r="E15"/>
  <c r="E14"/>
  <c r="I15"/>
  <c r="I16" s="1"/>
  <c r="H15"/>
  <c r="D28"/>
  <c r="B31"/>
  <c r="B30"/>
  <c r="B20"/>
  <c r="F20" s="1"/>
  <c r="F21"/>
  <c r="F22"/>
  <c r="F23"/>
  <c r="H16"/>
  <c r="D21"/>
  <c r="D22"/>
  <c r="D23"/>
  <c r="B24"/>
  <c r="F24" s="1"/>
  <c r="B21"/>
  <c r="B15"/>
  <c r="F29" l="1"/>
  <c r="F28"/>
  <c r="F30"/>
  <c r="F31"/>
  <c r="F25"/>
  <c r="H20" s="1"/>
  <c r="B25"/>
  <c r="D24"/>
  <c r="B32"/>
  <c r="F32" l="1"/>
  <c r="D33"/>
  <c r="B33"/>
  <c r="F33" s="1"/>
  <c r="H30" s="1"/>
  <c r="H28"/>
  <c r="D25"/>
  <c r="H24"/>
  <c r="H21"/>
  <c r="H29"/>
  <c r="H22"/>
  <c r="H23"/>
  <c r="H25"/>
  <c r="H31" l="1"/>
  <c r="H33"/>
  <c r="H32"/>
</calcChain>
</file>

<file path=xl/sharedStrings.xml><?xml version="1.0" encoding="utf-8"?>
<sst xmlns="http://schemas.openxmlformats.org/spreadsheetml/2006/main" count="109" uniqueCount="33">
  <si>
    <t>Species</t>
  </si>
  <si>
    <t>Amount</t>
  </si>
  <si>
    <t>O2</t>
  </si>
  <si>
    <t>mol</t>
  </si>
  <si>
    <t>C8H18</t>
  </si>
  <si>
    <t>H20</t>
  </si>
  <si>
    <t>CO2</t>
  </si>
  <si>
    <t>Composition of Air</t>
  </si>
  <si>
    <t>Percentage</t>
  </si>
  <si>
    <t>N2</t>
  </si>
  <si>
    <t>Engine Displacement</t>
  </si>
  <si>
    <t>mL</t>
  </si>
  <si>
    <t>L</t>
  </si>
  <si>
    <t>Engine Tachometry</t>
  </si>
  <si>
    <t>RPM</t>
  </si>
  <si>
    <t>mL/min</t>
  </si>
  <si>
    <t>L/min</t>
  </si>
  <si>
    <t>Total</t>
  </si>
  <si>
    <t>Mass</t>
  </si>
  <si>
    <t>Mol Weight (g/mol)</t>
  </si>
  <si>
    <t>g</t>
  </si>
  <si>
    <t>Volume</t>
  </si>
  <si>
    <t>Intake</t>
  </si>
  <si>
    <t>Exhaust</t>
  </si>
  <si>
    <t>Farenheit</t>
  </si>
  <si>
    <t>Celcius</t>
  </si>
  <si>
    <t>Kelvin</t>
  </si>
  <si>
    <t>Pressure(atm)</t>
  </si>
  <si>
    <t>Volumetric Fraction</t>
  </si>
  <si>
    <t>L/L</t>
  </si>
  <si>
    <t>Engine Intake</t>
  </si>
  <si>
    <t>Engine Exhaust</t>
  </si>
  <si>
    <t>Intake Consumption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</si>
</sst>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1" xfId="0" applyNumberFormat="1" applyBorder="1"/>
    <xf numFmtId="0" fontId="0" fillId="0" borderId="1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0" borderId="9" xfId="0" applyBorder="1"/>
    <xf numFmtId="0" fontId="2" fillId="2" borderId="6" xfId="0" applyFont="1" applyFill="1" applyBorder="1"/>
    <xf numFmtId="0" fontId="0" fillId="0" borderId="5" xfId="0" applyFont="1" applyFill="1" applyBorder="1"/>
    <xf numFmtId="0" fontId="0" fillId="0" borderId="7" xfId="0" applyFont="1" applyFill="1" applyBorder="1"/>
    <xf numFmtId="0" fontId="2" fillId="2" borderId="9" xfId="0" applyFont="1" applyFill="1" applyBorder="1"/>
    <xf numFmtId="0" fontId="0" fillId="0" borderId="7" xfId="0" applyBorder="1"/>
    <xf numFmtId="164" fontId="0" fillId="0" borderId="8" xfId="0" applyNumberFormat="1" applyBorder="1"/>
    <xf numFmtId="0" fontId="2" fillId="2" borderId="8" xfId="0" applyFont="1" applyFill="1" applyBorder="1"/>
    <xf numFmtId="0" fontId="0" fillId="0" borderId="7" xfId="0" applyFont="1" applyBorder="1"/>
    <xf numFmtId="0" fontId="3" fillId="0" borderId="5" xfId="0" applyFont="1" applyBorder="1"/>
    <xf numFmtId="0" fontId="0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9" fontId="4" fillId="0" borderId="1" xfId="1" applyFont="1" applyBorder="1" applyAlignment="1">
      <alignment horizontal="center"/>
    </xf>
    <xf numFmtId="9" fontId="4" fillId="0" borderId="6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36"/>
  <sheetViews>
    <sheetView tabSelected="1" view="pageLayout" zoomScaleNormal="100" workbookViewId="0">
      <selection activeCell="A35" sqref="A35"/>
    </sheetView>
  </sheetViews>
  <sheetFormatPr defaultRowHeight="15"/>
  <cols>
    <col min="2" max="2" width="9.5703125" bestFit="1" customWidth="1"/>
    <col min="5" max="5" width="9.85546875" customWidth="1"/>
    <col min="6" max="6" width="8.5703125" customWidth="1"/>
    <col min="7" max="7" width="13.7109375" bestFit="1" customWidth="1"/>
  </cols>
  <sheetData>
    <row r="5" spans="1:9" ht="15.75" thickBot="1"/>
    <row r="6" spans="1:9">
      <c r="A6" s="4" t="s">
        <v>0</v>
      </c>
      <c r="B6" s="31" t="s">
        <v>1</v>
      </c>
      <c r="C6" s="30"/>
      <c r="E6" s="29" t="s">
        <v>10</v>
      </c>
      <c r="F6" s="30"/>
      <c r="H6" s="26" t="s">
        <v>19</v>
      </c>
      <c r="I6" s="27"/>
    </row>
    <row r="7" spans="1:9">
      <c r="A7" s="7" t="s">
        <v>2</v>
      </c>
      <c r="B7" s="2">
        <v>12.5</v>
      </c>
      <c r="C7" s="12" t="s">
        <v>3</v>
      </c>
      <c r="E7" s="20">
        <v>148</v>
      </c>
      <c r="F7" s="12" t="s">
        <v>11</v>
      </c>
      <c r="H7" s="7" t="s">
        <v>0</v>
      </c>
      <c r="I7" s="12" t="s">
        <v>18</v>
      </c>
    </row>
    <row r="8" spans="1:9" ht="15.75" thickBot="1">
      <c r="A8" s="7" t="s">
        <v>4</v>
      </c>
      <c r="B8" s="2">
        <v>1</v>
      </c>
      <c r="C8" s="12" t="s">
        <v>3</v>
      </c>
      <c r="E8" s="19">
        <v>0.14799999999999999</v>
      </c>
      <c r="F8" s="15" t="s">
        <v>12</v>
      </c>
      <c r="H8" s="7" t="s">
        <v>2</v>
      </c>
      <c r="I8" s="8">
        <v>31.998799999999999</v>
      </c>
    </row>
    <row r="9" spans="1:9" ht="15.75" thickBot="1">
      <c r="A9" s="7" t="s">
        <v>5</v>
      </c>
      <c r="B9" s="2">
        <v>9</v>
      </c>
      <c r="C9" s="12" t="s">
        <v>3</v>
      </c>
      <c r="H9" s="7" t="s">
        <v>4</v>
      </c>
      <c r="I9" s="8">
        <v>114.26560000000001</v>
      </c>
    </row>
    <row r="10" spans="1:9" ht="15.75" thickBot="1">
      <c r="A10" s="9" t="s">
        <v>6</v>
      </c>
      <c r="B10" s="10">
        <v>8</v>
      </c>
      <c r="C10" s="15" t="s">
        <v>3</v>
      </c>
      <c r="E10" s="29" t="s">
        <v>13</v>
      </c>
      <c r="F10" s="30"/>
      <c r="H10" s="7" t="s">
        <v>5</v>
      </c>
      <c r="I10" s="8">
        <f>2.02*15.9994</f>
        <v>32.318787999999998</v>
      </c>
    </row>
    <row r="11" spans="1:9" ht="15.75" thickBot="1">
      <c r="E11" s="16">
        <v>3600</v>
      </c>
      <c r="F11" s="15" t="s">
        <v>14</v>
      </c>
      <c r="H11" s="7" t="s">
        <v>6</v>
      </c>
      <c r="I11" s="8">
        <v>44.009500000000003</v>
      </c>
    </row>
    <row r="12" spans="1:9" ht="15.75" thickBot="1">
      <c r="A12" s="29" t="s">
        <v>7</v>
      </c>
      <c r="B12" s="31"/>
      <c r="C12" s="30"/>
      <c r="H12" s="9" t="s">
        <v>9</v>
      </c>
      <c r="I12" s="11">
        <v>28.013400000000001</v>
      </c>
    </row>
    <row r="13" spans="1:9">
      <c r="A13" s="7" t="s">
        <v>0</v>
      </c>
      <c r="B13" s="32" t="s">
        <v>8</v>
      </c>
      <c r="C13" s="33"/>
      <c r="E13" s="29" t="s">
        <v>32</v>
      </c>
      <c r="F13" s="30"/>
      <c r="G13" s="4"/>
      <c r="H13" s="5" t="s">
        <v>22</v>
      </c>
      <c r="I13" s="6" t="s">
        <v>23</v>
      </c>
    </row>
    <row r="14" spans="1:9">
      <c r="A14" s="7" t="s">
        <v>2</v>
      </c>
      <c r="B14" s="36">
        <v>0.20946999999999999</v>
      </c>
      <c r="C14" s="37"/>
      <c r="E14" s="13">
        <f>E7*E11</f>
        <v>532800</v>
      </c>
      <c r="F14" s="12" t="s">
        <v>15</v>
      </c>
      <c r="G14" s="7" t="s">
        <v>24</v>
      </c>
      <c r="H14" s="2">
        <v>70</v>
      </c>
      <c r="I14" s="8">
        <v>300</v>
      </c>
    </row>
    <row r="15" spans="1:9" ht="15.75" thickBot="1">
      <c r="A15" s="9" t="s">
        <v>9</v>
      </c>
      <c r="B15" s="34">
        <f>1-B14</f>
        <v>0.79052999999999995</v>
      </c>
      <c r="C15" s="35"/>
      <c r="E15" s="14">
        <f>E8*E11</f>
        <v>532.79999999999995</v>
      </c>
      <c r="F15" s="15" t="s">
        <v>16</v>
      </c>
      <c r="G15" s="7" t="s">
        <v>25</v>
      </c>
      <c r="H15" s="2">
        <f>(H14-32)*5/9</f>
        <v>21.111111111111111</v>
      </c>
      <c r="I15" s="8">
        <f>(I14-32)*5/9</f>
        <v>148.88888888888889</v>
      </c>
    </row>
    <row r="16" spans="1:9">
      <c r="G16" s="7" t="s">
        <v>26</v>
      </c>
      <c r="H16" s="2">
        <f>H15+273.15</f>
        <v>294.26111111111106</v>
      </c>
      <c r="I16" s="8">
        <f>I15+273.15</f>
        <v>422.03888888888889</v>
      </c>
    </row>
    <row r="17" spans="1:9" ht="15.75" thickBot="1">
      <c r="G17" s="9" t="s">
        <v>27</v>
      </c>
      <c r="H17" s="10">
        <v>1</v>
      </c>
      <c r="I17" s="11">
        <v>1</v>
      </c>
    </row>
    <row r="18" spans="1:9">
      <c r="A18" s="26" t="s">
        <v>30</v>
      </c>
      <c r="B18" s="28"/>
      <c r="C18" s="28"/>
      <c r="D18" s="28"/>
      <c r="E18" s="28"/>
      <c r="F18" s="28"/>
      <c r="G18" s="28"/>
      <c r="H18" s="28"/>
      <c r="I18" s="27"/>
    </row>
    <row r="19" spans="1:9">
      <c r="A19" s="7" t="s">
        <v>0</v>
      </c>
      <c r="B19" s="24" t="s">
        <v>1</v>
      </c>
      <c r="C19" s="24"/>
      <c r="D19" s="24" t="s">
        <v>18</v>
      </c>
      <c r="E19" s="24"/>
      <c r="F19" s="24" t="s">
        <v>21</v>
      </c>
      <c r="G19" s="24"/>
      <c r="H19" s="24" t="s">
        <v>28</v>
      </c>
      <c r="I19" s="25"/>
    </row>
    <row r="20" spans="1:9">
      <c r="A20" s="7" t="s">
        <v>2</v>
      </c>
      <c r="B20" s="1">
        <f>B7</f>
        <v>12.5</v>
      </c>
      <c r="C20" s="3" t="s">
        <v>3</v>
      </c>
      <c r="D20" s="2">
        <f>B20*I8</f>
        <v>399.98500000000001</v>
      </c>
      <c r="E20" s="3" t="s">
        <v>20</v>
      </c>
      <c r="F20" s="2">
        <f>(B20*0.082*$H$16)/$H$17</f>
        <v>301.61763888888891</v>
      </c>
      <c r="G20" s="3" t="s">
        <v>12</v>
      </c>
      <c r="H20" s="2">
        <f>F20/$F$25</f>
        <v>0.20601763881578072</v>
      </c>
      <c r="I20" s="12" t="s">
        <v>29</v>
      </c>
    </row>
    <row r="21" spans="1:9">
      <c r="A21" s="7" t="s">
        <v>4</v>
      </c>
      <c r="B21" s="1">
        <f>B8</f>
        <v>1</v>
      </c>
      <c r="C21" s="3" t="s">
        <v>3</v>
      </c>
      <c r="D21" s="2">
        <f>B21*I9</f>
        <v>114.26560000000001</v>
      </c>
      <c r="E21" s="3" t="s">
        <v>20</v>
      </c>
      <c r="F21" s="2">
        <f t="shared" ref="F21:F24" si="0">(B21*0.082*$H$16)/$H$17</f>
        <v>24.129411111111107</v>
      </c>
      <c r="G21" s="3" t="s">
        <v>12</v>
      </c>
      <c r="H21" s="2">
        <f t="shared" ref="H21:H25" si="1">F21/$F$25</f>
        <v>1.6481411105262453E-2</v>
      </c>
      <c r="I21" s="12" t="s">
        <v>29</v>
      </c>
    </row>
    <row r="22" spans="1:9">
      <c r="A22" s="7" t="s">
        <v>5</v>
      </c>
      <c r="B22" s="1">
        <v>0</v>
      </c>
      <c r="C22" s="3" t="s">
        <v>3</v>
      </c>
      <c r="D22" s="2">
        <f>B22*I10</f>
        <v>0</v>
      </c>
      <c r="E22" s="3" t="s">
        <v>20</v>
      </c>
      <c r="F22" s="2">
        <f t="shared" si="0"/>
        <v>0</v>
      </c>
      <c r="G22" s="3" t="s">
        <v>12</v>
      </c>
      <c r="H22" s="2">
        <f t="shared" si="1"/>
        <v>0</v>
      </c>
      <c r="I22" s="12" t="s">
        <v>29</v>
      </c>
    </row>
    <row r="23" spans="1:9">
      <c r="A23" s="7" t="s">
        <v>6</v>
      </c>
      <c r="B23" s="1">
        <v>0</v>
      </c>
      <c r="C23" s="3" t="s">
        <v>3</v>
      </c>
      <c r="D23" s="2">
        <f>B23*I11</f>
        <v>0</v>
      </c>
      <c r="E23" s="3" t="s">
        <v>20</v>
      </c>
      <c r="F23" s="2">
        <f t="shared" si="0"/>
        <v>0</v>
      </c>
      <c r="G23" s="3" t="s">
        <v>12</v>
      </c>
      <c r="H23" s="2">
        <f t="shared" si="1"/>
        <v>0</v>
      </c>
      <c r="I23" s="12" t="s">
        <v>29</v>
      </c>
    </row>
    <row r="24" spans="1:9">
      <c r="A24" s="7" t="s">
        <v>9</v>
      </c>
      <c r="B24" s="1">
        <f>B7/B14*B15</f>
        <v>47.17441638420776</v>
      </c>
      <c r="C24" s="3" t="s">
        <v>3</v>
      </c>
      <c r="D24" s="2">
        <f>B24*I12</f>
        <v>1321.5157959373657</v>
      </c>
      <c r="E24" s="3" t="s">
        <v>20</v>
      </c>
      <c r="F24" s="2">
        <f t="shared" si="0"/>
        <v>1138.2908868612847</v>
      </c>
      <c r="G24" s="3" t="s">
        <v>12</v>
      </c>
      <c r="H24" s="2">
        <f t="shared" si="1"/>
        <v>0.77750095007895692</v>
      </c>
      <c r="I24" s="12" t="s">
        <v>29</v>
      </c>
    </row>
    <row r="25" spans="1:9" ht="15.75" thickBot="1">
      <c r="A25" s="9" t="s">
        <v>17</v>
      </c>
      <c r="B25" s="17">
        <f>SUM(B20:B24)</f>
        <v>60.67441638420776</v>
      </c>
      <c r="C25" s="18" t="s">
        <v>3</v>
      </c>
      <c r="D25" s="10">
        <f>SUM(D20:D24)</f>
        <v>1835.7663959373658</v>
      </c>
      <c r="E25" s="18" t="s">
        <v>20</v>
      </c>
      <c r="F25" s="10">
        <f>SUM(F20:F24)</f>
        <v>1464.0379368612846</v>
      </c>
      <c r="G25" s="18" t="s">
        <v>12</v>
      </c>
      <c r="H25" s="10">
        <f t="shared" si="1"/>
        <v>1</v>
      </c>
      <c r="I25" s="15" t="s">
        <v>29</v>
      </c>
    </row>
    <row r="26" spans="1:9">
      <c r="A26" s="26" t="s">
        <v>31</v>
      </c>
      <c r="B26" s="28"/>
      <c r="C26" s="28"/>
      <c r="D26" s="28"/>
      <c r="E26" s="28"/>
      <c r="F26" s="28"/>
      <c r="G26" s="28"/>
      <c r="H26" s="28"/>
      <c r="I26" s="27"/>
    </row>
    <row r="27" spans="1:9">
      <c r="A27" s="7" t="s">
        <v>0</v>
      </c>
      <c r="B27" s="24" t="s">
        <v>1</v>
      </c>
      <c r="C27" s="24"/>
      <c r="D27" s="24" t="s">
        <v>18</v>
      </c>
      <c r="E27" s="24"/>
      <c r="F27" s="24" t="s">
        <v>21</v>
      </c>
      <c r="G27" s="24"/>
      <c r="H27" s="24" t="s">
        <v>28</v>
      </c>
      <c r="I27" s="25"/>
    </row>
    <row r="28" spans="1:9">
      <c r="A28" s="7" t="s">
        <v>2</v>
      </c>
      <c r="B28" s="1">
        <v>0</v>
      </c>
      <c r="C28" s="3" t="s">
        <v>3</v>
      </c>
      <c r="D28" s="2">
        <f>B28*I8</f>
        <v>0</v>
      </c>
      <c r="E28" s="3" t="s">
        <v>20</v>
      </c>
      <c r="F28" s="2">
        <f>(B28*0.082*$I$16)/$I$17</f>
        <v>0</v>
      </c>
      <c r="G28" s="3" t="s">
        <v>12</v>
      </c>
      <c r="H28" s="2">
        <f>F28/$F$25</f>
        <v>0</v>
      </c>
      <c r="I28" s="12" t="s">
        <v>29</v>
      </c>
    </row>
    <row r="29" spans="1:9">
      <c r="A29" s="7" t="s">
        <v>4</v>
      </c>
      <c r="B29" s="1">
        <v>0</v>
      </c>
      <c r="C29" s="3" t="s">
        <v>3</v>
      </c>
      <c r="D29" s="2">
        <f>B29*I9</f>
        <v>0</v>
      </c>
      <c r="E29" s="3" t="s">
        <v>20</v>
      </c>
      <c r="F29" s="2">
        <f t="shared" ref="F29:F33" si="2">(B29*0.082*$I$16)/$I$17</f>
        <v>0</v>
      </c>
      <c r="G29" s="3" t="s">
        <v>12</v>
      </c>
      <c r="H29" s="2">
        <f t="shared" ref="H29" si="3">F29/$F$25</f>
        <v>0</v>
      </c>
      <c r="I29" s="12" t="s">
        <v>29</v>
      </c>
    </row>
    <row r="30" spans="1:9">
      <c r="A30" s="7" t="s">
        <v>5</v>
      </c>
      <c r="B30" s="1">
        <f>$B$9</f>
        <v>9</v>
      </c>
      <c r="C30" s="3" t="s">
        <v>3</v>
      </c>
      <c r="D30" s="2">
        <f>B30*I10</f>
        <v>290.86909199999997</v>
      </c>
      <c r="E30" s="3" t="s">
        <v>20</v>
      </c>
      <c r="F30" s="2">
        <f>(B30*0.082*$I$16)/$I$17</f>
        <v>311.46469999999999</v>
      </c>
      <c r="G30" s="3" t="s">
        <v>12</v>
      </c>
      <c r="H30" s="2">
        <f>F30/$F$33</f>
        <v>0.14024280246068194</v>
      </c>
      <c r="I30" s="12" t="s">
        <v>29</v>
      </c>
    </row>
    <row r="31" spans="1:9">
      <c r="A31" s="7" t="s">
        <v>6</v>
      </c>
      <c r="B31" s="1">
        <f>B10</f>
        <v>8</v>
      </c>
      <c r="C31" s="3" t="s">
        <v>3</v>
      </c>
      <c r="D31" s="2">
        <f>B31*I11</f>
        <v>352.07600000000002</v>
      </c>
      <c r="E31" s="3" t="s">
        <v>20</v>
      </c>
      <c r="F31" s="2">
        <f t="shared" si="2"/>
        <v>276.85751111111114</v>
      </c>
      <c r="G31" s="3" t="s">
        <v>12</v>
      </c>
      <c r="H31" s="2">
        <f>F31/$F$33</f>
        <v>0.12466026885393951</v>
      </c>
      <c r="I31" s="12" t="s">
        <v>29</v>
      </c>
    </row>
    <row r="32" spans="1:9">
      <c r="A32" s="7" t="s">
        <v>9</v>
      </c>
      <c r="B32" s="1">
        <f>B24</f>
        <v>47.17441638420776</v>
      </c>
      <c r="C32" s="3" t="s">
        <v>3</v>
      </c>
      <c r="D32" s="2">
        <f>B32*I12</f>
        <v>1321.5157959373657</v>
      </c>
      <c r="E32" s="3" t="s">
        <v>20</v>
      </c>
      <c r="F32" s="2">
        <f t="shared" si="2"/>
        <v>1632.573938531373</v>
      </c>
      <c r="G32" s="3" t="s">
        <v>12</v>
      </c>
      <c r="H32" s="2">
        <f t="shared" ref="H32" si="4">F32/$F$33</f>
        <v>0.73509692868537857</v>
      </c>
      <c r="I32" s="12" t="s">
        <v>29</v>
      </c>
    </row>
    <row r="33" spans="1:9" ht="15.75" thickBot="1">
      <c r="A33" s="9" t="s">
        <v>17</v>
      </c>
      <c r="B33" s="17">
        <f>SUM(B28:B32)</f>
        <v>64.17441638420776</v>
      </c>
      <c r="C33" s="18" t="s">
        <v>3</v>
      </c>
      <c r="D33" s="10">
        <f>SUM(D28:D32)</f>
        <v>1964.4608879373657</v>
      </c>
      <c r="E33" s="18" t="s">
        <v>20</v>
      </c>
      <c r="F33" s="10">
        <f t="shared" si="2"/>
        <v>2220.896149642484</v>
      </c>
      <c r="G33" s="18" t="s">
        <v>12</v>
      </c>
      <c r="H33" s="10">
        <f>SUM(H28:H32)</f>
        <v>1</v>
      </c>
      <c r="I33" s="15" t="s">
        <v>29</v>
      </c>
    </row>
    <row r="35" spans="1:9">
      <c r="A35" s="23"/>
      <c r="B35" s="23"/>
    </row>
    <row r="36" spans="1:9">
      <c r="A36" s="21"/>
      <c r="B36" s="22"/>
    </row>
  </sheetData>
  <mergeCells count="19">
    <mergeCell ref="B13:C13"/>
    <mergeCell ref="B15:C15"/>
    <mergeCell ref="B14:C14"/>
    <mergeCell ref="B27:C27"/>
    <mergeCell ref="D27:E27"/>
    <mergeCell ref="F27:G27"/>
    <mergeCell ref="H27:I27"/>
    <mergeCell ref="H6:I6"/>
    <mergeCell ref="F19:G19"/>
    <mergeCell ref="H19:I19"/>
    <mergeCell ref="A18:I18"/>
    <mergeCell ref="A26:I26"/>
    <mergeCell ref="E6:F6"/>
    <mergeCell ref="E10:F10"/>
    <mergeCell ref="E13:F13"/>
    <mergeCell ref="B19:C19"/>
    <mergeCell ref="D19:E19"/>
    <mergeCell ref="B6:C6"/>
    <mergeCell ref="A12:C12"/>
  </mergeCells>
  <pageMargins left="0.7" right="0.7" top="0.75" bottom="0.75" header="0.3" footer="0.3"/>
  <pageSetup orientation="portrait" r:id="rId1"/>
  <legacyDrawing r:id="rId2"/>
  <oleObjects>
    <oleObject progId="Equation.3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Ford</dc:creator>
  <cp:lastModifiedBy>Thomas Ford</cp:lastModifiedBy>
  <dcterms:created xsi:type="dcterms:W3CDTF">2009-10-29T13:49:34Z</dcterms:created>
  <dcterms:modified xsi:type="dcterms:W3CDTF">2009-10-29T15:47:14Z</dcterms:modified>
</cp:coreProperties>
</file>